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480" windowHeight="10035" activeTab="1"/>
  </bookViews>
  <sheets>
    <sheet name=" AÇIK FAZLA 2013" sheetId="1" r:id="rId1"/>
    <sheet name=" AÇIK FAZLA 2013 (2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1._Direkt_Hammadde_ve_Malzeme" localSheetId="1">#REF!</definedName>
    <definedName name="_1._Direkt_Hammadde_ve_Malzeme">#REF!</definedName>
    <definedName name="_1.Genel_Yönetim_Giderleri" localSheetId="1">#REF!</definedName>
    <definedName name="_1.Genel_Yönetim_Giderleri">#REF!</definedName>
    <definedName name="_1_0b__Paz._Sat._ve_Dağ._Diğer_Giderl" localSheetId="1">'[1]K-Z (2)'!#REF!</definedName>
    <definedName name="_1_0b__Paz._Sat._ve_Dağ._Diğer_Giderl">'[1]K-Z (2)'!#REF!</definedName>
    <definedName name="_199___YILI" localSheetId="1">#REF!</definedName>
    <definedName name="_199___YILI">#REF!</definedName>
    <definedName name="_2._Direkt_İşçilik" localSheetId="1">#REF!</definedName>
    <definedName name="_2._Direkt_İşçilik">#REF!</definedName>
    <definedName name="_2._Pazarlama__Satış_ve_Dağıtım_Giderleri" localSheetId="1">#REF!</definedName>
    <definedName name="_2._Pazarlama__Satış_ve_Dağıtım_Giderleri">#REF!</definedName>
    <definedName name="_2b__Paz._Sat._ve_Dağ._Diğer_Giderl" localSheetId="1">'[1]K-Z (2)'!#REF!</definedName>
    <definedName name="_2b__Paz._Sat._ve_Dağ._Diğer_Giderl">'[1]K-Z (2)'!#REF!</definedName>
    <definedName name="_3._Kira" localSheetId="1">#REF!</definedName>
    <definedName name="_3._Kira">#REF!</definedName>
    <definedName name="_4._Genel_Üretim_Hizmet_Giderleri" localSheetId="1">#REF!</definedName>
    <definedName name="_4._Genel_Üretim_Hizmet_Giderleri">#REF!</definedName>
    <definedName name="A._Brüt_Satışlar" localSheetId="1">#REF!</definedName>
    <definedName name="A._Brüt_Satışlar">#REF!</definedName>
    <definedName name="a__Genel_Yönetim_Ücretleri" localSheetId="1">#REF!</definedName>
    <definedName name="a__Genel_Yönetim_Ücretleri">#REF!</definedName>
    <definedName name="a__Paz._Sat._ve_Dağ._Ücret_Giderleri" localSheetId="1">#REF!</definedName>
    <definedName name="a__Paz._Sat._ve_Dağ._Ücret_Giderleri">#REF!</definedName>
    <definedName name="Address" localSheetId="1">#REF!</definedName>
    <definedName name="Address">#REF!</definedName>
    <definedName name="AĞUSTOS" localSheetId="1">#REF!</definedName>
    <definedName name="AĞUSTOS">#REF!</definedName>
    <definedName name="ARALIK" localSheetId="1">#REF!</definedName>
    <definedName name="ARALIK">#REF!</definedName>
    <definedName name="B._Satış_İndirimleri" localSheetId="1">#REF!</definedName>
    <definedName name="B._Satış_İndirimleri">#REF!</definedName>
    <definedName name="b__Diğer_Genel_Yönetim_Giderleri" localSheetId="1">#REF!</definedName>
    <definedName name="b__Diğer_Genel_Yönetim_Giderleri">#REF!</definedName>
    <definedName name="b__Paz._Sat._ve_Dağ._Diğer_Giderleri" localSheetId="1">#REF!</definedName>
    <definedName name="b__Paz._Sat._ve_Dağ._Diğer_Giderleri">#REF!</definedName>
    <definedName name="BRÜT_SATIŞ_KARI" localSheetId="1">#REF!</definedName>
    <definedName name="BRÜT_SATIŞ_KARI">#REF!</definedName>
    <definedName name="C._Net_Satışlar" localSheetId="1">#REF!</definedName>
    <definedName name="C._Net_Satışlar">#REF!</definedName>
    <definedName name="City" localSheetId="1">#REF!</definedName>
    <definedName name="City">#REF!</definedName>
    <definedName name="Code" localSheetId="1" hidden="1">#REF!</definedName>
    <definedName name="Code" hidden="1">#REF!</definedName>
    <definedName name="Company" localSheetId="1">#REF!</definedName>
    <definedName name="Company">#REF!</definedName>
    <definedName name="Country" localSheetId="1">#REF!</definedName>
    <definedName name="Country">#REF!</definedName>
    <definedName name="D._Satışların_Maliyeti" localSheetId="1">#REF!</definedName>
    <definedName name="D._Satışların_Maliyeti">#REF!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ÖNEM_KARI" localSheetId="1">#REF!</definedName>
    <definedName name="DÖNEM_KARI">#REF!</definedName>
    <definedName name="DÖNEM_NET_KARI" localSheetId="1">#REF!</definedName>
    <definedName name="DÖNEM_NET_KARI">#REF!</definedName>
    <definedName name="E._Faaliyet_Giderleri" localSheetId="1">#REF!</definedName>
    <definedName name="E._Faaliyet_Giderleri">#REF!</definedName>
    <definedName name="EKİM" localSheetId="1">#REF!</definedName>
    <definedName name="EKİM">#REF!</definedName>
    <definedName name="Email" localSheetId="1">#REF!</definedName>
    <definedName name="Email">#REF!</definedName>
    <definedName name="EYLÜL" localSheetId="1">#REF!</definedName>
    <definedName name="EYLÜL">#REF!</definedName>
    <definedName name="F._Diğer_Faaliyetlerden_Gelirl." localSheetId="1">#REF!</definedName>
    <definedName name="F._Diğer_Faaliyetlerden_Gelirl.">#REF!</definedName>
    <definedName name="Fax" localSheetId="1">#REF!</definedName>
    <definedName name="Fax">#REF!</definedName>
    <definedName name="FCode" localSheetId="1" hidden="1">#REF!</definedName>
    <definedName name="FCode" hidden="1">#REF!</definedName>
    <definedName name="G._Diğer_Faaliyetl._Giderler" localSheetId="1">#REF!</definedName>
    <definedName name="G._Diğer_Faaliyetl._Giderler">#REF!</definedName>
    <definedName name="GELİR___GİDER" localSheetId="1">#REF!</definedName>
    <definedName name="GELİR___GİDER">#REF!</definedName>
    <definedName name="gentopl" localSheetId="1">#REF!</definedName>
    <definedName name="gentopl">#REF!</definedName>
    <definedName name="H" localSheetId="1">[2]KZYENİ!#REF!</definedName>
    <definedName name="H">[2]KZYENİ!#REF!</definedName>
    <definedName name="H._Finansman_Giderleri" localSheetId="1">#REF!</definedName>
    <definedName name="H._Finansman_Giderleri">#REF!</definedName>
    <definedName name="HAZİRAN" localSheetId="1">#REF!</definedName>
    <definedName name="HAZİRAN">#REF!</definedName>
    <definedName name="HiddenRows" localSheetId="1" hidden="1">#REF!</definedName>
    <definedName name="HiddenRows" hidden="1">#REF!</definedName>
    <definedName name="I._Olağandışı_Gelir_ve_Karlar" localSheetId="1">#REF!</definedName>
    <definedName name="I._Olağandışı_Gelir_ve_Karlar">#REF!</definedName>
    <definedName name="ietopl" localSheetId="1">#REF!</definedName>
    <definedName name="ietopl">#REF!</definedName>
    <definedName name="İGDAŞ" localSheetId="1">#REF!</definedName>
    <definedName name="İGDAŞ">#REF!</definedName>
    <definedName name="istopl" localSheetId="1">#REF!</definedName>
    <definedName name="istopl">#REF!</definedName>
    <definedName name="J._Olağandışı_Gid._ve_Zarar." localSheetId="1">#REF!</definedName>
    <definedName name="J._Olağandışı_Gid._ve_Zarar.">#REF!</definedName>
    <definedName name="K._Öden.Vergi_ve_Diğ.Yük." localSheetId="1">#REF!</definedName>
    <definedName name="K._Öden.Vergi_ve_Diğ.Yük.">#REF!</definedName>
    <definedName name="KASIM" localSheetId="1">#REF!</definedName>
    <definedName name="KASIM">#REF!</definedName>
    <definedName name="MART" localSheetId="1">#REF!</definedName>
    <definedName name="MART">#REF!</definedName>
    <definedName name="MAYIS" localSheetId="1">#REF!</definedName>
    <definedName name="MAYIS">#REF!</definedName>
    <definedName name="Name" localSheetId="1">#REF!</definedName>
    <definedName name="Name">#REF!</definedName>
    <definedName name="NİSAN" localSheetId="1">#REF!</definedName>
    <definedName name="NİSAN">#REF!</definedName>
    <definedName name="o" localSheetId="1">#REF!</definedName>
    <definedName name="o">#REF!</definedName>
    <definedName name="OCAK" localSheetId="1">#REF!</definedName>
    <definedName name="OCAK">#REF!</definedName>
    <definedName name="OLAĞAN_KAR" localSheetId="1">#REF!</definedName>
    <definedName name="OLAĞAN_KAR">#REF!</definedName>
    <definedName name="OrderTable" localSheetId="1" hidden="1">#REF!</definedName>
    <definedName name="OrderTable" hidden="1">#REF!</definedName>
    <definedName name="Phone" localSheetId="1">#REF!</definedName>
    <definedName name="Phone">#REF!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RCArea" localSheetId="1" hidden="1">#REF!</definedName>
    <definedName name="RCArea" hidden="1">#REF!</definedName>
    <definedName name="SpecialPrice" localSheetId="1" hidden="1">#REF!</definedName>
    <definedName name="SpecialPrice" hidden="1">#REF!</definedName>
    <definedName name="State" localSheetId="1">#REF!</definedName>
    <definedName name="State">#REF!</definedName>
    <definedName name="ŞUBAT" localSheetId="1">#REF!</definedName>
    <definedName name="ŞUBAT">#REF!</definedName>
    <definedName name="tbl_ProdInfo" localSheetId="1" hidden="1">#REF!</definedName>
    <definedName name="tbl_ProdInfo" hidden="1">#REF!</definedName>
    <definedName name="TEMMUZ" localSheetId="1">#REF!</definedName>
    <definedName name="TEMMUZ">#REF!</definedName>
    <definedName name="TK">'[3]23.İBB KADIN-ERKEK YÜZDE '!$F$21</definedName>
    <definedName name="TOPLAM" localSheetId="1">#REF!</definedName>
    <definedName name="TOPLAM">#REF!</definedName>
    <definedName name="YN" localSheetId="1">#REF!</definedName>
    <definedName name="YN">#REF!</definedName>
    <definedName name="Zip" localSheetId="1">#REF!</definedName>
    <definedName name="Zip">#REF!</definedName>
  </definedNames>
  <calcPr calcId="125725"/>
</workbook>
</file>

<file path=xl/calcChain.xml><?xml version="1.0" encoding="utf-8"?>
<calcChain xmlns="http://schemas.openxmlformats.org/spreadsheetml/2006/main">
  <c r="C19" i="2"/>
  <c r="C18"/>
  <c r="C17" s="1"/>
  <c r="C16" s="1"/>
  <c r="C15" s="1"/>
  <c r="B17"/>
  <c r="B16" s="1"/>
  <c r="B15" s="1"/>
  <c r="C13"/>
  <c r="C11" s="1"/>
  <c r="C7" s="1"/>
  <c r="C6" s="1"/>
  <c r="B11"/>
  <c r="C10"/>
  <c r="C8" s="1"/>
  <c r="B8"/>
  <c r="B7"/>
  <c r="B6" s="1"/>
  <c r="B21" s="1"/>
  <c r="C19" i="1"/>
  <c r="C18"/>
  <c r="C10"/>
  <c r="C8" s="1"/>
  <c r="C13"/>
  <c r="C11" s="1"/>
  <c r="B17"/>
  <c r="B16" s="1"/>
  <c r="B15" s="1"/>
  <c r="B11"/>
  <c r="B8"/>
  <c r="C21" i="2" l="1"/>
  <c r="C17" i="1"/>
  <c r="C16" s="1"/>
  <c r="C15" s="1"/>
  <c r="B7"/>
  <c r="B6" s="1"/>
  <c r="B21" s="1"/>
  <c r="C7"/>
  <c r="C6" s="1"/>
  <c r="C21" l="1"/>
</calcChain>
</file>

<file path=xl/sharedStrings.xml><?xml version="1.0" encoding="utf-8"?>
<sst xmlns="http://schemas.openxmlformats.org/spreadsheetml/2006/main" count="36" uniqueCount="12">
  <si>
    <t>İSTANBUL BÜYÜKŞEHİR BELEDİYESİ 
2013 YILI FİNANSMANIN EKONOMİK SINIFLANDIRMASI</t>
  </si>
  <si>
    <t>AÇIKLAMA</t>
  </si>
  <si>
    <t>2013 YILI TAHMİNİ
( TL )</t>
  </si>
  <si>
    <t>GERÇEKLEŞME
( TL )</t>
  </si>
  <si>
    <t>İÇ BORÇLANMA</t>
  </si>
  <si>
    <t>DİĞER YÜKÜMLÜLÜKLER</t>
  </si>
  <si>
    <t>İLLER BANKASI</t>
  </si>
  <si>
    <t>KULLANIM (İHRAÇ)</t>
  </si>
  <si>
    <t>ÖDEME (-)</t>
  </si>
  <si>
    <t>DİĞER BANKALARDAN</t>
  </si>
  <si>
    <t>DIŞ BORÇLANMA</t>
  </si>
  <si>
    <t xml:space="preserve">GENEL TOPLAM </t>
  </si>
</sst>
</file>

<file path=xl/styles.xml><?xml version="1.0" encoding="utf-8"?>
<styleSheet xmlns="http://schemas.openxmlformats.org/spreadsheetml/2006/main">
  <numFmts count="5">
    <numFmt numFmtId="164" formatCode="_-* #,##0.00\ _T_L_-;\-* #,##0.00\ _T_L_-;_-* &quot;-&quot;??\ _T_L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</numFmts>
  <fonts count="19">
    <font>
      <sz val="10"/>
      <name val="Arial"/>
      <family val="2"/>
      <charset val="162"/>
    </font>
    <font>
      <sz val="10"/>
      <name val="Arial Tur"/>
      <charset val="162"/>
    </font>
    <font>
      <b/>
      <sz val="14"/>
      <color indexed="16"/>
      <name val="Arial Tur"/>
      <charset val="162"/>
    </font>
    <font>
      <b/>
      <sz val="16"/>
      <color indexed="16"/>
      <name val="Arial Tur"/>
      <charset val="162"/>
    </font>
    <font>
      <b/>
      <sz val="12"/>
      <color indexed="16"/>
      <name val="Arial Tur"/>
      <charset val="162"/>
    </font>
    <font>
      <b/>
      <sz val="11"/>
      <color indexed="16"/>
      <name val="Arial Tur"/>
      <charset val="162"/>
    </font>
    <font>
      <sz val="10"/>
      <name val="Arial"/>
      <family val="2"/>
      <charset val="162"/>
    </font>
    <font>
      <b/>
      <sz val="11"/>
      <name val="Arial Tur"/>
      <charset val="162"/>
    </font>
    <font>
      <b/>
      <sz val="10"/>
      <color indexed="16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indexed="48"/>
      <name val="Arial"/>
      <family val="2"/>
      <charset val="162"/>
    </font>
    <font>
      <b/>
      <sz val="10"/>
      <color indexed="10"/>
      <name val="Arial"/>
      <family val="2"/>
      <charset val="162"/>
    </font>
    <font>
      <b/>
      <sz val="11"/>
      <color indexed="16"/>
      <name val="Arial"/>
      <family val="2"/>
      <charset val="162"/>
    </font>
    <font>
      <b/>
      <sz val="12"/>
      <color indexed="16"/>
      <name val="Arial"/>
      <family val="2"/>
      <charset val="162"/>
    </font>
    <font>
      <b/>
      <sz val="14"/>
      <name val="Arial Tur"/>
      <charset val="162"/>
    </font>
    <font>
      <b/>
      <sz val="12"/>
      <name val="Arial Tur"/>
      <charset val="162"/>
    </font>
    <font>
      <b/>
      <sz val="16"/>
      <name val="Arial Tur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</fonts>
  <fills count="4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9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3" fillId="0" borderId="0" xfId="2" applyFont="1" applyFill="1" applyAlignment="1">
      <alignment horizontal="center"/>
    </xf>
    <xf numFmtId="0" fontId="1" fillId="0" borderId="0" xfId="2" applyAlignment="1">
      <alignment vertical="center"/>
    </xf>
    <xf numFmtId="0" fontId="2" fillId="0" borderId="4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0" xfId="2"/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3" fontId="8" fillId="2" borderId="1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1" fillId="0" borderId="0" xfId="2" applyNumberFormat="1" applyAlignment="1">
      <alignment vertical="center"/>
    </xf>
    <xf numFmtId="0" fontId="8" fillId="0" borderId="13" xfId="0" applyFont="1" applyFill="1" applyBorder="1" applyAlignment="1">
      <alignment horizontal="left" vertical="center"/>
    </xf>
    <xf numFmtId="3" fontId="8" fillId="0" borderId="14" xfId="0" applyNumberFormat="1" applyFont="1" applyFill="1" applyBorder="1" applyAlignment="1">
      <alignment vertical="center"/>
    </xf>
    <xf numFmtId="4" fontId="8" fillId="0" borderId="15" xfId="0" applyNumberFormat="1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3" fontId="9" fillId="0" borderId="14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vertical="center"/>
    </xf>
    <xf numFmtId="3" fontId="10" fillId="0" borderId="14" xfId="0" applyNumberFormat="1" applyFont="1" applyFill="1" applyBorder="1" applyAlignment="1">
      <alignment vertical="center"/>
    </xf>
    <xf numFmtId="4" fontId="10" fillId="0" borderId="15" xfId="0" applyNumberFormat="1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3" fontId="11" fillId="0" borderId="14" xfId="0" applyNumberFormat="1" applyFont="1" applyFill="1" applyBorder="1" applyAlignment="1">
      <alignment vertical="center"/>
    </xf>
    <xf numFmtId="4" fontId="11" fillId="0" borderId="15" xfId="0" applyNumberFormat="1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3" fontId="11" fillId="0" borderId="17" xfId="0" applyNumberFormat="1" applyFont="1" applyFill="1" applyBorder="1" applyAlignment="1">
      <alignment vertical="center"/>
    </xf>
    <xf numFmtId="4" fontId="11" fillId="0" borderId="18" xfId="0" applyNumberFormat="1" applyFont="1" applyFill="1" applyBorder="1" applyAlignment="1">
      <alignment vertical="center"/>
    </xf>
    <xf numFmtId="0" fontId="11" fillId="0" borderId="19" xfId="0" applyFont="1" applyFill="1" applyBorder="1" applyAlignment="1">
      <alignment vertical="center"/>
    </xf>
    <xf numFmtId="3" fontId="1" fillId="0" borderId="10" xfId="2" applyNumberForma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vertical="center"/>
    </xf>
    <xf numFmtId="4" fontId="1" fillId="0" borderId="10" xfId="2" applyNumberForma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3" fontId="13" fillId="2" borderId="8" xfId="2" applyNumberFormat="1" applyFont="1" applyFill="1" applyBorder="1" applyAlignment="1">
      <alignment horizontal="center" vertical="center"/>
    </xf>
    <xf numFmtId="4" fontId="13" fillId="2" borderId="9" xfId="2" applyNumberFormat="1" applyFont="1" applyFill="1" applyBorder="1" applyAlignment="1">
      <alignment horizontal="center" vertical="center"/>
    </xf>
    <xf numFmtId="4" fontId="1" fillId="0" borderId="0" xfId="2" applyNumberFormat="1"/>
    <xf numFmtId="9" fontId="1" fillId="0" borderId="0" xfId="1" applyFont="1"/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14" fontId="4" fillId="0" borderId="4" xfId="2" applyNumberFormat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6" xfId="2" applyFont="1" applyFill="1" applyBorder="1" applyAlignment="1">
      <alignment horizontal="righ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14" fontId="15" fillId="0" borderId="4" xfId="2" applyNumberFormat="1" applyFont="1" applyFill="1" applyBorder="1" applyAlignment="1">
      <alignment horizontal="right" vertical="center" wrapText="1"/>
    </xf>
    <xf numFmtId="0" fontId="15" fillId="0" borderId="5" xfId="2" applyFont="1" applyFill="1" applyBorder="1" applyAlignment="1">
      <alignment horizontal="right" vertical="center" wrapText="1"/>
    </xf>
    <xf numFmtId="0" fontId="15" fillId="0" borderId="6" xfId="2" applyFont="1" applyFill="1" applyBorder="1" applyAlignment="1">
      <alignment horizontal="right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" fillId="0" borderId="0" xfId="2" applyFont="1" applyAlignment="1">
      <alignment vertical="center"/>
    </xf>
    <xf numFmtId="0" fontId="16" fillId="0" borderId="0" xfId="2" applyFont="1" applyFill="1" applyAlignment="1">
      <alignment horizontal="center"/>
    </xf>
    <xf numFmtId="3" fontId="9" fillId="0" borderId="14" xfId="0" applyNumberFormat="1" applyFont="1" applyFill="1" applyBorder="1" applyAlignment="1">
      <alignment vertical="center"/>
    </xf>
    <xf numFmtId="4" fontId="9" fillId="0" borderId="15" xfId="0" applyNumberFormat="1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3" fontId="9" fillId="0" borderId="17" xfId="0" applyNumberFormat="1" applyFont="1" applyFill="1" applyBorder="1" applyAlignment="1">
      <alignment vertical="center"/>
    </xf>
    <xf numFmtId="4" fontId="9" fillId="0" borderId="18" xfId="0" applyNumberFormat="1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3" fontId="1" fillId="0" borderId="10" xfId="2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4" fontId="1" fillId="0" borderId="10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3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1" fillId="0" borderId="0" xfId="2" applyNumberFormat="1" applyFont="1" applyFill="1" applyAlignment="1">
      <alignment vertical="center"/>
    </xf>
    <xf numFmtId="0" fontId="17" fillId="3" borderId="20" xfId="0" applyFont="1" applyFill="1" applyBorder="1" applyAlignment="1">
      <alignment horizontal="center" vertical="center"/>
    </xf>
    <xf numFmtId="3" fontId="18" fillId="3" borderId="8" xfId="2" applyNumberFormat="1" applyFont="1" applyFill="1" applyBorder="1" applyAlignment="1">
      <alignment horizontal="center" vertical="center"/>
    </xf>
    <xf numFmtId="4" fontId="18" fillId="3" borderId="9" xfId="2" applyNumberFormat="1" applyFont="1" applyFill="1" applyBorder="1" applyAlignment="1">
      <alignment horizontal="center" vertical="center"/>
    </xf>
  </cellXfs>
  <cellStyles count="48">
    <cellStyle name="Binlik Ayracı 10" xfId="3"/>
    <cellStyle name="Binlik Ayracı 11" xfId="4"/>
    <cellStyle name="Binlik Ayracı 12" xfId="5"/>
    <cellStyle name="Binlik Ayracı 13" xfId="6"/>
    <cellStyle name="Binlik Ayracı 14" xfId="7"/>
    <cellStyle name="Binlik Ayracı 15" xfId="8"/>
    <cellStyle name="Binlik Ayracı 16" xfId="9"/>
    <cellStyle name="Binlik Ayracı 17" xfId="10"/>
    <cellStyle name="Binlik Ayracı 18" xfId="11"/>
    <cellStyle name="Binlik Ayracı 19" xfId="12"/>
    <cellStyle name="Binlik Ayracı 2" xfId="13"/>
    <cellStyle name="Binlik Ayracı 3" xfId="14"/>
    <cellStyle name="Binlik Ayracı 4" xfId="15"/>
    <cellStyle name="Binlik Ayracı 5" xfId="16"/>
    <cellStyle name="Binlik Ayracı 6" xfId="17"/>
    <cellStyle name="Binlik Ayracı 7" xfId="18"/>
    <cellStyle name="Binlik Ayracı 8" xfId="19"/>
    <cellStyle name="Binlik Ayracı 9" xfId="20"/>
    <cellStyle name="Comma [0]_94-98.faal.xls Chart 1-1" xfId="21"/>
    <cellStyle name="Comma_94-98.faal.xls Chart 1-1" xfId="22"/>
    <cellStyle name="Currency [0]_94-98.faal.xls Chart 1-1" xfId="23"/>
    <cellStyle name="Currency_94-98.faal.xls Chart 1-1" xfId="24"/>
    <cellStyle name="Normal" xfId="0" builtinId="0"/>
    <cellStyle name="Normal 10" xfId="25"/>
    <cellStyle name="Normal 11" xfId="26"/>
    <cellStyle name="Normal 12" xfId="27"/>
    <cellStyle name="Normal 13" xfId="28"/>
    <cellStyle name="Normal 14" xfId="29"/>
    <cellStyle name="Normal 15" xfId="30"/>
    <cellStyle name="Normal 16" xfId="31"/>
    <cellStyle name="Normal 17" xfId="32"/>
    <cellStyle name="Normal 18" xfId="33"/>
    <cellStyle name="Normal 19" xfId="34"/>
    <cellStyle name="Normal 2" xfId="35"/>
    <cellStyle name="Normal 20" xfId="36"/>
    <cellStyle name="Normal 21" xfId="37"/>
    <cellStyle name="Normal 22" xfId="38"/>
    <cellStyle name="Normal 3" xfId="39"/>
    <cellStyle name="Normal 4" xfId="40"/>
    <cellStyle name="Normal 5" xfId="41"/>
    <cellStyle name="Normal 6" xfId="42"/>
    <cellStyle name="Normal 7" xfId="43"/>
    <cellStyle name="Normal 8" xfId="44"/>
    <cellStyle name="Normal 9" xfId="45"/>
    <cellStyle name="Normal_ÇOK YILLI FİNANSMAN" xfId="2"/>
    <cellStyle name="Virgül [0]_01 isimli   sirketli" xfId="46"/>
    <cellStyle name="Virgül_(31-05-2002)kREDİ KULLANIM KALAN GARANTÖRLERxls" xfId="47"/>
    <cellStyle name="Yüzd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KZYEN&#304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mile\c\MSOFFICE\BUTCE\96GER\RAPOR\96M&#304;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lgelerim\G&#252;ncel\B&#304;R&#304;F&#304;NG%20DOSYALARI\30%20nisan%202002%20itibariyle%20birifng%20dosyalar&#305;\&#304;STAT&#304;ST&#304;K%20B&#304;R&#304;F&#304;NG%2030%20N&#304;SAN%202002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afa.tan/Desktop/BOR&#199;LAR%20KLAS&#214;R&#220;/2000-2012%20&#304;&#199;%20VE%20DI&#350;%20BOR&#199;%20&#214;DEMELER&#304;/&#304;&#199;%20BOR&#199;/&#304;&#199;%20BOR&#1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afa.tan/Desktop/BOR&#199;LAR%20KLAS&#214;R&#220;/2000-2012%20&#304;&#199;%20VE%20DI&#350;%20BOR&#199;%20&#214;DEMELER&#304;/DI&#350;%20BOR&#199;/DI&#350;%20BOR&#199;LA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ZYENİ"/>
      <sheetName val="nakitTOP (2)"/>
      <sheetName val="nakitTOP"/>
      <sheetName val="BİLANÇO"/>
      <sheetName val="BİLANÇO (2)"/>
      <sheetName val="TOP"/>
      <sheetName val="NAKİT"/>
      <sheetName val="A"/>
      <sheetName val="B"/>
      <sheetName val="KRZR"/>
      <sheetName val="BÜTÇE-GERÇ."/>
      <sheetName val="K-Z (2)"/>
      <sheetName val="Molise"/>
      <sheetName val="Oner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ZYENİ"/>
      <sheetName val=" 49,5 M YTL ING"/>
      <sheetName val="PET_SU_MiKT._KOLi (ŞİFA)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İŞGÜCÜ2002"/>
      <sheetName val="KONTROL-18NİSAN"/>
      <sheetName val="İBB İSKİ İETT"/>
      <sheetName val="veritabani"/>
      <sheetName val="1.ORG."/>
      <sheetName val="2.MÜD.ORG"/>
      <sheetName val="3.ÜST YÖN ÇALIŞAN"/>
      <sheetName val="5.BÜYÜKŞEHİR MEMUR-İŞÇİ ÇALIŞAN"/>
      <sheetName val="6.BÜYÜKŞEHİR ÖĞRENİM DURUMU"/>
      <sheetName val="7.dolu boş kadro sayıları"/>
      <sheetName val="8.MEMUR-İŞÇİ"/>
      <sheetName val="9.27 MART "/>
      <sheetName val="10.18 NİSAN"/>
      <sheetName val="11.YILLIK"/>
      <sheetName val="12.GENMUDURLUKTABLO"/>
      <sheetName val="13.İŞGÜCÜ2001"/>
      <sheetName val="14.YILLIK-KADIN ERKEK (2001)"/>
      <sheetName val="15.İBB 27 MART"/>
      <sheetName val="16.İBB 18 NİSAN"/>
      <sheetName val="17.İBB YILLIK"/>
      <sheetName val="18.İBB 27 MART.18 NİSAN ARASI"/>
      <sheetName val="19.BÜYÜKŞEHİR işçi-memur kadro"/>
      <sheetName val="20.BÜYÜKŞEHİR ÖĞRENİM YÜZDE"/>
      <sheetName val="21.BÜYÜKŞEHİR SINIF-YÜZDE"/>
      <sheetName val="22.YILLAR İSTATİSTİK"/>
      <sheetName val="23.İBB KADIN-ERKEK YÜZDE "/>
      <sheetName val="24.İSKİKADINERKEKYÜZDE"/>
      <sheetName val="25.İSKİ İŞÇİ-MEMUR ÖĞRENİMİ"/>
      <sheetName val="26.İSKİ-İETT e-k SINIF"/>
      <sheetName val="27.İETTKADINERKEKYÜZDE"/>
      <sheetName val="28.MEMUR YÜZDE"/>
      <sheetName val="29.İ.E.T.T. İŞÇİ-MEMUR ÖĞRENİMİ"/>
      <sheetName val="30.İŞÇİ  YÜZDE"/>
      <sheetName val="31.İBB-İSKİ-İETT ORTAK YÜZDE"/>
      <sheetName val="32.ŞEHİR TİY.ÖĞRENİM DURUMU"/>
      <sheetName val="33.ÖĞ.-K-E-YÜZDE BŞ-İSKİ-İETT"/>
      <sheetName val="BÜYÜKŞEHİR MEMUR-İŞÇİ"/>
      <sheetName val="21.BÜYÜKŞEHİR SINIF-YÜZDE (2)"/>
      <sheetName val="KZYEN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1">
          <cell r="F21">
            <v>11400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ÜM.TOPLAM"/>
      <sheetName val="2013 İÇ BORÇ ÖDEMELERİ"/>
      <sheetName val="2012 İÇ BORÇ ÖDEME "/>
      <sheetName val="2011 İÇ BORÇ ÖDEME "/>
      <sheetName val="2010 İÇ BORÇ ÖDEME "/>
      <sheetName val="2009 İÇ BORÇ ÖDEME "/>
      <sheetName val="2008 İÇ BORÇ ÖDEME "/>
      <sheetName val="2007 İÇ BORÇ ÖDEME"/>
      <sheetName val="2006 İÇ BORÇ ÖDEME"/>
      <sheetName val="2005 İÇ BORÇ ÖDEME"/>
      <sheetName val="2004 İÇ BORÇ ÖDEME"/>
      <sheetName val="2003 İÇ BORÇ ÖDEME "/>
    </sheetNames>
    <sheetDataSet>
      <sheetData sheetId="0"/>
      <sheetData sheetId="1">
        <row r="3">
          <cell r="C3">
            <v>10086614.93</v>
          </cell>
          <cell r="K3">
            <v>9939603.6199999992</v>
          </cell>
        </row>
        <row r="4">
          <cell r="C4">
            <v>6577903.6200000001</v>
          </cell>
          <cell r="K4">
            <v>9997584.7100000009</v>
          </cell>
        </row>
        <row r="5">
          <cell r="C5">
            <v>4241832.74</v>
          </cell>
          <cell r="K5">
            <v>10055904.02</v>
          </cell>
        </row>
        <row r="6">
          <cell r="C6">
            <v>725945.83</v>
          </cell>
          <cell r="K6">
            <v>10114563.529999999</v>
          </cell>
        </row>
        <row r="7">
          <cell r="C7">
            <v>738074.39</v>
          </cell>
          <cell r="K7">
            <v>10173565.210000001</v>
          </cell>
        </row>
        <row r="8">
          <cell r="C8">
            <v>748697.25</v>
          </cell>
          <cell r="K8">
            <v>10232911.07</v>
          </cell>
        </row>
        <row r="9">
          <cell r="C9">
            <v>391963.53</v>
          </cell>
          <cell r="K9">
            <v>10292603.140000001</v>
          </cell>
        </row>
        <row r="10">
          <cell r="C10">
            <v>0</v>
          </cell>
          <cell r="K10">
            <v>10352643.4</v>
          </cell>
        </row>
        <row r="11">
          <cell r="K11">
            <v>10413033.880000001</v>
          </cell>
        </row>
        <row r="12">
          <cell r="K12">
            <v>10473776.640000001</v>
          </cell>
        </row>
        <row r="13">
          <cell r="K13">
            <v>10534873.75</v>
          </cell>
        </row>
        <row r="14">
          <cell r="K14">
            <v>10596327.23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00 DIŞ BORÇ ÖDEME"/>
      <sheetName val="2001 DIŞ BORÇ ÖDEME"/>
      <sheetName val="2002 DIŞ BORÇ ÖDEME"/>
      <sheetName val="2003 DIŞ BORÇ ÖDEME "/>
      <sheetName val="2004 DIŞ BORÇ ÖDEME "/>
      <sheetName val="2005 DIŞ BORÇ ÖDEME "/>
      <sheetName val="2006 DIŞ BORÇ ÖDEME "/>
      <sheetName val="2007 DIŞ BORÇ ÖDEME "/>
      <sheetName val="2008 DIŞ BORÇ ÖDEME "/>
      <sheetName val="2009 DIŞ BORÇ ÖDEME  "/>
      <sheetName val="2010 DIŞ BORÇ ÖDEME   (2)"/>
      <sheetName val="2011 DIŞ BORÇ ÖDEME  "/>
      <sheetName val="2012 DIŞ BORÇ ÖDEME "/>
      <sheetName val="2013 DIŞ BORÇ ÖDEME"/>
      <sheetName val="2014 DIŞ BORÇ ÖDEME "/>
      <sheetName val="TOPLAM ÖDE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B4">
            <v>17951042.73</v>
          </cell>
          <cell r="C4">
            <v>7015775.6299999999</v>
          </cell>
        </row>
        <row r="5">
          <cell r="B5">
            <v>0</v>
          </cell>
          <cell r="C5">
            <v>24815667.649999999</v>
          </cell>
        </row>
        <row r="6">
          <cell r="B6">
            <v>23523829.879999999</v>
          </cell>
          <cell r="C6">
            <v>18887295.199999999</v>
          </cell>
        </row>
        <row r="7">
          <cell r="B7">
            <v>80330704.239999995</v>
          </cell>
          <cell r="C7">
            <v>50368731.939999998</v>
          </cell>
        </row>
        <row r="8">
          <cell r="B8">
            <v>8775701.0600000005</v>
          </cell>
          <cell r="C8">
            <v>31323787.359999999</v>
          </cell>
        </row>
        <row r="9">
          <cell r="B9">
            <v>2270712.98</v>
          </cell>
          <cell r="C9">
            <v>118445156.83</v>
          </cell>
        </row>
        <row r="10">
          <cell r="B10">
            <v>5452771.6200000001</v>
          </cell>
          <cell r="C10">
            <v>22797347.870000001</v>
          </cell>
        </row>
        <row r="11">
          <cell r="B11">
            <v>41707639.189999998</v>
          </cell>
          <cell r="C11">
            <v>30062465.559999999</v>
          </cell>
        </row>
        <row r="12">
          <cell r="B12">
            <v>8692706.3399999999</v>
          </cell>
          <cell r="C12">
            <v>46094054.780000001</v>
          </cell>
        </row>
        <row r="13">
          <cell r="B13">
            <v>136010000</v>
          </cell>
          <cell r="C13">
            <v>53289637.119999997</v>
          </cell>
        </row>
        <row r="14">
          <cell r="B14">
            <v>5421554.1600000001</v>
          </cell>
          <cell r="C14">
            <v>38892426.710000001</v>
          </cell>
        </row>
        <row r="15">
          <cell r="B15">
            <v>52054976.579999998</v>
          </cell>
          <cell r="C15">
            <v>133298709.87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zoomScaleNormal="100" workbookViewId="0">
      <selection sqref="A1:C21"/>
    </sheetView>
  </sheetViews>
  <sheetFormatPr defaultRowHeight="12.75"/>
  <cols>
    <col min="1" max="1" width="37.7109375" style="7" customWidth="1"/>
    <col min="2" max="3" width="25.7109375" style="7" customWidth="1"/>
    <col min="4" max="4" width="13.85546875" style="7" bestFit="1" customWidth="1"/>
    <col min="5" max="16384" width="9.140625" style="7"/>
  </cols>
  <sheetData>
    <row r="1" spans="1:4" s="2" customFormat="1" ht="65.25" customHeight="1">
      <c r="A1" s="39" t="s">
        <v>0</v>
      </c>
      <c r="B1" s="40"/>
      <c r="C1" s="41"/>
    </row>
    <row r="2" spans="1:4" s="2" customFormat="1" ht="18.75" customHeight="1" thickBot="1">
      <c r="A2" s="42">
        <v>41639</v>
      </c>
      <c r="B2" s="43"/>
      <c r="C2" s="44"/>
    </row>
    <row r="3" spans="1:4" s="2" customFormat="1" ht="9" customHeight="1" thickBot="1">
      <c r="A3" s="3"/>
      <c r="C3" s="1"/>
    </row>
    <row r="4" spans="1:4" ht="42" customHeight="1" thickBot="1">
      <c r="A4" s="4" t="s">
        <v>1</v>
      </c>
      <c r="B4" s="5" t="s">
        <v>2</v>
      </c>
      <c r="C4" s="6" t="s">
        <v>3</v>
      </c>
    </row>
    <row r="5" spans="1:4" s="2" customFormat="1" ht="7.5" customHeight="1" thickBot="1">
      <c r="A5" s="8"/>
      <c r="B5" s="9"/>
    </row>
    <row r="6" spans="1:4" s="2" customFormat="1" ht="39" customHeight="1">
      <c r="A6" s="10" t="s">
        <v>4</v>
      </c>
      <c r="B6" s="11">
        <f>+B7</f>
        <v>345127749.44</v>
      </c>
      <c r="C6" s="12">
        <f>+C7</f>
        <v>-146688422.49000001</v>
      </c>
    </row>
    <row r="7" spans="1:4" s="2" customFormat="1" ht="25.5" customHeight="1">
      <c r="A7" s="14" t="s">
        <v>5</v>
      </c>
      <c r="B7" s="15">
        <f>+B11+B8</f>
        <v>345127749.44</v>
      </c>
      <c r="C7" s="16">
        <f>+C11+C8</f>
        <v>-146688422.49000001</v>
      </c>
    </row>
    <row r="8" spans="1:4" s="2" customFormat="1" ht="25.5" customHeight="1">
      <c r="A8" s="17" t="s">
        <v>6</v>
      </c>
      <c r="B8" s="18">
        <f>+B9+B10</f>
        <v>231302075.69999999</v>
      </c>
      <c r="C8" s="19">
        <f>+C9+C10</f>
        <v>-123177390.2</v>
      </c>
    </row>
    <row r="9" spans="1:4" s="2" customFormat="1" ht="25.5" customHeight="1">
      <c r="A9" s="20" t="s">
        <v>7</v>
      </c>
      <c r="B9" s="21">
        <v>395000000</v>
      </c>
      <c r="C9" s="22">
        <v>0</v>
      </c>
    </row>
    <row r="10" spans="1:4" s="2" customFormat="1" ht="25.5" customHeight="1">
      <c r="A10" s="23" t="s">
        <v>8</v>
      </c>
      <c r="B10" s="24">
        <v>-163697924.30000001</v>
      </c>
      <c r="C10" s="25">
        <f>-SUM('[4]2013 İÇ BORÇ ÖDEMELERİ'!$K$3:$K$14)</f>
        <v>-123177390.2</v>
      </c>
      <c r="D10" s="13"/>
    </row>
    <row r="11" spans="1:4" s="2" customFormat="1" ht="25.5" customHeight="1">
      <c r="A11" s="17" t="s">
        <v>9</v>
      </c>
      <c r="B11" s="18">
        <f>+B12+B13</f>
        <v>113825673.74000001</v>
      </c>
      <c r="C11" s="19">
        <f>+C12+C13</f>
        <v>-23511032.289999999</v>
      </c>
    </row>
    <row r="12" spans="1:4" s="2" customFormat="1" ht="25.5" customHeight="1">
      <c r="A12" s="20" t="s">
        <v>7</v>
      </c>
      <c r="B12" s="21">
        <v>150000000</v>
      </c>
      <c r="C12" s="22">
        <v>0</v>
      </c>
    </row>
    <row r="13" spans="1:4" s="2" customFormat="1" ht="25.5" customHeight="1" thickBot="1">
      <c r="A13" s="26" t="s">
        <v>8</v>
      </c>
      <c r="B13" s="27">
        <v>-36174326.259999998</v>
      </c>
      <c r="C13" s="28">
        <f>-SUM('[4]2013 İÇ BORÇ ÖDEMELERİ'!$C$3:$C$10)</f>
        <v>-23511032.289999999</v>
      </c>
      <c r="D13" s="13"/>
    </row>
    <row r="14" spans="1:4" s="2" customFormat="1" ht="7.5" customHeight="1" thickBot="1">
      <c r="A14" s="29"/>
      <c r="B14" s="30"/>
      <c r="C14" s="13"/>
    </row>
    <row r="15" spans="1:4" s="2" customFormat="1" ht="39" customHeight="1">
      <c r="A15" s="10" t="s">
        <v>10</v>
      </c>
      <c r="B15" s="11">
        <f>+B16</f>
        <v>454872250.56999993</v>
      </c>
      <c r="C15" s="12">
        <f>+C16</f>
        <v>-193099417.74000001</v>
      </c>
    </row>
    <row r="16" spans="1:4" s="2" customFormat="1" ht="25.5" customHeight="1">
      <c r="A16" s="14" t="s">
        <v>5</v>
      </c>
      <c r="B16" s="15">
        <f>+B17</f>
        <v>454872250.56999993</v>
      </c>
      <c r="C16" s="16">
        <f>+C17</f>
        <v>-193099417.74000001</v>
      </c>
    </row>
    <row r="17" spans="1:4" s="2" customFormat="1" ht="25.5" customHeight="1">
      <c r="A17" s="31" t="s">
        <v>9</v>
      </c>
      <c r="B17" s="18">
        <f>+B18+B19</f>
        <v>454872250.56999993</v>
      </c>
      <c r="C17" s="19">
        <f>+C18+C19</f>
        <v>-193099417.74000001</v>
      </c>
    </row>
    <row r="18" spans="1:4" s="2" customFormat="1" ht="25.5" customHeight="1">
      <c r="A18" s="20" t="s">
        <v>7</v>
      </c>
      <c r="B18" s="21">
        <v>1016399348.54</v>
      </c>
      <c r="C18" s="22">
        <f>SUM('[5]2013 DIŞ BORÇ ÖDEME'!$B$4:$B$15)</f>
        <v>382191638.77999997</v>
      </c>
      <c r="D18" s="13"/>
    </row>
    <row r="19" spans="1:4" s="2" customFormat="1" ht="25.5" customHeight="1" thickBot="1">
      <c r="A19" s="26" t="s">
        <v>8</v>
      </c>
      <c r="B19" s="27">
        <v>-561527097.97000003</v>
      </c>
      <c r="C19" s="28">
        <f>-SUM('[5]2013 DIŞ BORÇ ÖDEME'!$C$4:$C$15)</f>
        <v>-575291056.51999998</v>
      </c>
      <c r="D19" s="13"/>
    </row>
    <row r="20" spans="1:4" s="2" customFormat="1" ht="7.5" customHeight="1" thickBot="1">
      <c r="A20" s="32"/>
      <c r="B20" s="30"/>
      <c r="C20" s="33"/>
    </row>
    <row r="21" spans="1:4" s="2" customFormat="1" ht="40.5" customHeight="1" thickBot="1">
      <c r="A21" s="34" t="s">
        <v>11</v>
      </c>
      <c r="B21" s="35">
        <f>+B6+B15</f>
        <v>800000000.00999999</v>
      </c>
      <c r="C21" s="36">
        <f>+C6+C15</f>
        <v>-339787840.23000002</v>
      </c>
    </row>
    <row r="22" spans="1:4">
      <c r="C22" s="2"/>
    </row>
    <row r="23" spans="1:4">
      <c r="C23" s="37"/>
    </row>
    <row r="26" spans="1:4">
      <c r="A26" s="37"/>
    </row>
    <row r="27" spans="1:4">
      <c r="A27" s="38"/>
    </row>
  </sheetData>
  <mergeCells count="2">
    <mergeCell ref="A1:C1"/>
    <mergeCell ref="A2:C2"/>
  </mergeCells>
  <printOptions horizontalCentered="1" verticalCentered="1"/>
  <pageMargins left="0.62992125984251968" right="0.47244094488188981" top="0.55118110236220474" bottom="1.7716535433070868" header="0.51181102362204722" footer="0.51181102362204722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0" zoomScaleNormal="100" workbookViewId="0">
      <selection activeCell="H9" sqref="H9"/>
    </sheetView>
  </sheetViews>
  <sheetFormatPr defaultRowHeight="12.75"/>
  <cols>
    <col min="1" max="1" width="43" style="7" customWidth="1"/>
    <col min="2" max="3" width="25.7109375" style="7" customWidth="1"/>
    <col min="4" max="4" width="13.85546875" style="7" bestFit="1" customWidth="1"/>
    <col min="5" max="16384" width="9.140625" style="7"/>
  </cols>
  <sheetData>
    <row r="1" spans="1:4" s="2" customFormat="1" ht="56.25" customHeight="1">
      <c r="A1" s="45" t="s">
        <v>0</v>
      </c>
      <c r="B1" s="46"/>
      <c r="C1" s="47"/>
    </row>
    <row r="2" spans="1:4" s="2" customFormat="1" ht="18.75" customHeight="1" thickBot="1">
      <c r="A2" s="48">
        <v>41639</v>
      </c>
      <c r="B2" s="49"/>
      <c r="C2" s="50"/>
    </row>
    <row r="3" spans="1:4" s="2" customFormat="1" ht="9" customHeight="1" thickBot="1">
      <c r="A3" s="51"/>
      <c r="B3" s="52"/>
      <c r="C3" s="53"/>
    </row>
    <row r="4" spans="1:4" ht="36" customHeight="1" thickBot="1">
      <c r="A4" s="63" t="s">
        <v>1</v>
      </c>
      <c r="B4" s="64" t="s">
        <v>2</v>
      </c>
      <c r="C4" s="65" t="s">
        <v>3</v>
      </c>
    </row>
    <row r="5" spans="1:4" s="2" customFormat="1" ht="7.5" customHeight="1" thickBot="1">
      <c r="A5" s="66"/>
      <c r="B5" s="67"/>
      <c r="C5" s="68"/>
    </row>
    <row r="6" spans="1:4" s="2" customFormat="1" ht="24" customHeight="1">
      <c r="A6" s="69" t="s">
        <v>4</v>
      </c>
      <c r="B6" s="70">
        <f>+B7</f>
        <v>345127749.44</v>
      </c>
      <c r="C6" s="71">
        <f>+C7</f>
        <v>-146688422.49000001</v>
      </c>
    </row>
    <row r="7" spans="1:4" s="2" customFormat="1" ht="24" customHeight="1">
      <c r="A7" s="31" t="s">
        <v>5</v>
      </c>
      <c r="B7" s="54">
        <f>+B11+B8</f>
        <v>345127749.44</v>
      </c>
      <c r="C7" s="55">
        <f>+C11+C8</f>
        <v>-146688422.49000001</v>
      </c>
    </row>
    <row r="8" spans="1:4" s="2" customFormat="1" ht="24" customHeight="1">
      <c r="A8" s="17" t="s">
        <v>6</v>
      </c>
      <c r="B8" s="18">
        <f>+B9+B10</f>
        <v>231302075.69999999</v>
      </c>
      <c r="C8" s="19">
        <f>+C9+C10</f>
        <v>-123177390.2</v>
      </c>
    </row>
    <row r="9" spans="1:4" s="2" customFormat="1" ht="24" customHeight="1">
      <c r="A9" s="17" t="s">
        <v>7</v>
      </c>
      <c r="B9" s="54">
        <v>395000000</v>
      </c>
      <c r="C9" s="55">
        <v>0</v>
      </c>
    </row>
    <row r="10" spans="1:4" s="2" customFormat="1" ht="24" customHeight="1">
      <c r="A10" s="17" t="s">
        <v>8</v>
      </c>
      <c r="B10" s="54">
        <v>-163697924.30000001</v>
      </c>
      <c r="C10" s="55">
        <f>-SUM('[4]2013 İÇ BORÇ ÖDEMELERİ'!$K$3:$K$14)</f>
        <v>-123177390.2</v>
      </c>
      <c r="D10" s="13"/>
    </row>
    <row r="11" spans="1:4" s="2" customFormat="1" ht="24" customHeight="1">
      <c r="A11" s="17" t="s">
        <v>9</v>
      </c>
      <c r="B11" s="18">
        <f>+B12+B13</f>
        <v>113825673.74000001</v>
      </c>
      <c r="C11" s="19">
        <f>+C12+C13</f>
        <v>-23511032.289999999</v>
      </c>
    </row>
    <row r="12" spans="1:4" s="2" customFormat="1" ht="24" customHeight="1">
      <c r="A12" s="17" t="s">
        <v>7</v>
      </c>
      <c r="B12" s="54">
        <v>150000000</v>
      </c>
      <c r="C12" s="55">
        <v>0</v>
      </c>
    </row>
    <row r="13" spans="1:4" s="2" customFormat="1" ht="24" customHeight="1" thickBot="1">
      <c r="A13" s="56" t="s">
        <v>8</v>
      </c>
      <c r="B13" s="57">
        <v>-36174326.259999998</v>
      </c>
      <c r="C13" s="58">
        <f>-SUM('[4]2013 İÇ BORÇ ÖDEMELERİ'!$C$3:$C$10)</f>
        <v>-23511032.289999999</v>
      </c>
      <c r="D13" s="13"/>
    </row>
    <row r="14" spans="1:4" s="2" customFormat="1" ht="7.5" customHeight="1" thickBot="1">
      <c r="A14" s="59"/>
      <c r="B14" s="60"/>
      <c r="C14" s="72"/>
    </row>
    <row r="15" spans="1:4" s="2" customFormat="1" ht="24" customHeight="1">
      <c r="A15" s="69" t="s">
        <v>10</v>
      </c>
      <c r="B15" s="70">
        <f>+B16</f>
        <v>454872250.56999993</v>
      </c>
      <c r="C15" s="71">
        <f>+C16</f>
        <v>-193099417.74000001</v>
      </c>
    </row>
    <row r="16" spans="1:4" s="2" customFormat="1" ht="24" customHeight="1">
      <c r="A16" s="31" t="s">
        <v>5</v>
      </c>
      <c r="B16" s="54">
        <f>+B17</f>
        <v>454872250.56999993</v>
      </c>
      <c r="C16" s="55">
        <f>+C17</f>
        <v>-193099417.74000001</v>
      </c>
    </row>
    <row r="17" spans="1:4" s="2" customFormat="1" ht="24" customHeight="1">
      <c r="A17" s="31" t="s">
        <v>9</v>
      </c>
      <c r="B17" s="18">
        <f>+B18+B19</f>
        <v>454872250.56999993</v>
      </c>
      <c r="C17" s="19">
        <f>+C18+C19</f>
        <v>-193099417.74000001</v>
      </c>
    </row>
    <row r="18" spans="1:4" s="2" customFormat="1" ht="24" customHeight="1">
      <c r="A18" s="17" t="s">
        <v>7</v>
      </c>
      <c r="B18" s="54">
        <v>1016399348.54</v>
      </c>
      <c r="C18" s="55">
        <f>SUM('[5]2013 DIŞ BORÇ ÖDEME'!$B$4:$B$15)</f>
        <v>382191638.77999997</v>
      </c>
      <c r="D18" s="13"/>
    </row>
    <row r="19" spans="1:4" s="2" customFormat="1" ht="24" customHeight="1" thickBot="1">
      <c r="A19" s="56" t="s">
        <v>8</v>
      </c>
      <c r="B19" s="57">
        <v>-561527097.97000003</v>
      </c>
      <c r="C19" s="58">
        <f>-SUM('[5]2013 DIŞ BORÇ ÖDEME'!$C$4:$C$15)</f>
        <v>-575291056.51999998</v>
      </c>
      <c r="D19" s="13"/>
    </row>
    <row r="20" spans="1:4" s="2" customFormat="1" ht="7.5" customHeight="1" thickBot="1">
      <c r="A20" s="61"/>
      <c r="B20" s="60"/>
      <c r="C20" s="62"/>
    </row>
    <row r="21" spans="1:4" s="2" customFormat="1" ht="28.5" customHeight="1" thickBot="1">
      <c r="A21" s="73" t="s">
        <v>11</v>
      </c>
      <c r="B21" s="74">
        <f>+B6+B15</f>
        <v>800000000.00999999</v>
      </c>
      <c r="C21" s="75">
        <f>+C6+C15</f>
        <v>-339787840.23000002</v>
      </c>
    </row>
    <row r="22" spans="1:4">
      <c r="C22" s="2"/>
    </row>
    <row r="23" spans="1:4">
      <c r="C23" s="37"/>
    </row>
    <row r="26" spans="1:4">
      <c r="A26" s="37"/>
    </row>
    <row r="27" spans="1:4">
      <c r="A27" s="38"/>
    </row>
  </sheetData>
  <mergeCells count="2">
    <mergeCell ref="A1:C1"/>
    <mergeCell ref="A2:C2"/>
  </mergeCells>
  <printOptions horizontalCentered="1"/>
  <pageMargins left="0.47244094488188981" right="0.47244094488188981" top="1.1417322834645669" bottom="1.7716535433070868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AÇIK FAZLA 2013</vt:lpstr>
      <vt:lpstr> AÇIK FAZLA 2013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mustafa.tan</dc:creator>
  <cp:lastModifiedBy>gamze.gunay</cp:lastModifiedBy>
  <cp:lastPrinted>2014-03-20T07:49:23Z</cp:lastPrinted>
  <dcterms:created xsi:type="dcterms:W3CDTF">2013-02-25T13:06:04Z</dcterms:created>
  <dcterms:modified xsi:type="dcterms:W3CDTF">2014-03-20T07:49:27Z</dcterms:modified>
</cp:coreProperties>
</file>